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1950" yWindow="-120" windowWidth="32280" windowHeight="18255"/>
  </bookViews>
  <sheets>
    <sheet name="TER" sheetId="1" r:id="rId1"/>
    <sheet name="Arkusz3" sheetId="3" state="hidden" r:id="rId2"/>
  </sheets>
  <definedNames>
    <definedName name="_Hlk206736507" localSheetId="0">TER!$C$27</definedName>
    <definedName name="_Hlk206736554" localSheetId="0">TER!$C$36</definedName>
    <definedName name="_xlnm.Print_Area" localSheetId="0">TER!$A$1:$G$72</definedName>
  </definedNames>
  <calcPr calcId="162913"/>
</workbook>
</file>

<file path=xl/calcChain.xml><?xml version="1.0" encoding="utf-8"?>
<calcChain xmlns="http://schemas.openxmlformats.org/spreadsheetml/2006/main">
  <c r="A10" i="1" l="1"/>
  <c r="A12" i="1" s="1"/>
  <c r="A13" i="1" s="1"/>
  <c r="A14" i="1" s="1"/>
  <c r="A15" i="1" s="1"/>
  <c r="A16" i="1" l="1"/>
  <c r="A19" i="1" l="1"/>
  <c r="A20" i="1" s="1"/>
  <c r="A21" i="1" s="1"/>
  <c r="A24" i="1" s="1"/>
  <c r="A25" i="1" l="1"/>
  <c r="A26" i="1" l="1"/>
  <c r="A28" i="1" l="1"/>
  <c r="A30" i="1" s="1"/>
  <c r="A31" i="1" s="1"/>
  <c r="A33" i="1" l="1"/>
  <c r="A34" i="1" s="1"/>
  <c r="A37" i="1" l="1"/>
  <c r="A38" i="1" s="1"/>
  <c r="A40" i="1" s="1"/>
  <c r="A44" i="1" s="1"/>
  <c r="A45" i="1" s="1"/>
  <c r="A48" i="1" s="1"/>
  <c r="A49" i="1" s="1"/>
  <c r="A51" i="1" s="1"/>
  <c r="A52" i="1" s="1"/>
  <c r="A53" i="1" s="1"/>
  <c r="A54" i="1" s="1"/>
  <c r="A55" i="1" s="1"/>
  <c r="A58" i="1" s="1"/>
  <c r="A59" i="1" s="1"/>
  <c r="A60" i="1" s="1"/>
  <c r="A62" i="1" s="1"/>
  <c r="A64" i="1" s="1"/>
  <c r="A65" i="1" l="1"/>
  <c r="A67" i="1" s="1"/>
  <c r="A69" i="1" s="1"/>
</calcChain>
</file>

<file path=xl/sharedStrings.xml><?xml version="1.0" encoding="utf-8"?>
<sst xmlns="http://schemas.openxmlformats.org/spreadsheetml/2006/main" count="275" uniqueCount="114">
  <si>
    <t>Numer Specyfikacji Technicznej</t>
  </si>
  <si>
    <t>Opis pozycji przedmiaru</t>
  </si>
  <si>
    <t>D.01.00.00</t>
  </si>
  <si>
    <t>ROBOTY PRZYGOTOWAWCZE</t>
  </si>
  <si>
    <t>X</t>
  </si>
  <si>
    <t>x</t>
  </si>
  <si>
    <t>D.01.02.04</t>
  </si>
  <si>
    <t>Rozbiórka elementów dróg i ulic</t>
  </si>
  <si>
    <t>m</t>
  </si>
  <si>
    <t>D.04.00.00</t>
  </si>
  <si>
    <t>PODBUDOWY</t>
  </si>
  <si>
    <t>D.04.01.01</t>
  </si>
  <si>
    <t xml:space="preserve">Koryto wraz z profilowaniem i zagęszczaniem podłoża </t>
  </si>
  <si>
    <t>D-04.05.01</t>
  </si>
  <si>
    <t>Podłoże grunt warstwa wzmacniająca z mieszanki kruszywa związanej cementem</t>
  </si>
  <si>
    <t>D-06.00.00</t>
  </si>
  <si>
    <t>ROBOTY WYKOŃCZENIOWE</t>
  </si>
  <si>
    <t>D-06.01.01</t>
  </si>
  <si>
    <t>Umocnienie powierzchniowe terenu</t>
  </si>
  <si>
    <t>D-08.00.00</t>
  </si>
  <si>
    <t>ELEMENTY ULIC</t>
  </si>
  <si>
    <t>D-08.01.01</t>
  </si>
  <si>
    <t>Krawężniki betonowe</t>
  </si>
  <si>
    <t>Ilość jedn.</t>
  </si>
  <si>
    <t>Łączna wartość (netto) :</t>
  </si>
  <si>
    <t>Jedn.</t>
  </si>
  <si>
    <t>szt.</t>
  </si>
  <si>
    <t>Podbudowa z mieszanki niezwiązanej kruszywa stabilizowana mechanicznie</t>
  </si>
  <si>
    <t>D.04.04.02</t>
  </si>
  <si>
    <t>D-04.04.02</t>
  </si>
  <si>
    <r>
      <t>m</t>
    </r>
    <r>
      <rPr>
        <vertAlign val="superscript"/>
        <sz val="8"/>
        <color theme="1"/>
        <rFont val="Arial Narrow"/>
        <family val="2"/>
        <charset val="238"/>
      </rPr>
      <t>2</t>
    </r>
  </si>
  <si>
    <t>Ustawienie krawężników betonowych o wymiarach 15x30 wraz z wykonaniem ławy betonowej z oporem z betonu C12/15.</t>
  </si>
  <si>
    <t>Profilowanie i zagęszczenie podłoża pod warstwy konstrukcyjne nawierzchni wykonane mechanicznie w gruncie kat. II-IV.</t>
  </si>
  <si>
    <t>Chodniki z kostki betonowej</t>
  </si>
  <si>
    <t>D-08.02.02</t>
  </si>
  <si>
    <t>Betonowe obrzeża chodnikowe</t>
  </si>
  <si>
    <t>D-08.03.01</t>
  </si>
  <si>
    <t>Nr poz. Przedm.</t>
  </si>
  <si>
    <t>D-07.00.00</t>
  </si>
  <si>
    <t>URZĄDZENIA BEZPIECZEŃSTWA RUCHU</t>
  </si>
  <si>
    <t>D-07.01.01</t>
  </si>
  <si>
    <t>Oznakowanie poziome</t>
  </si>
  <si>
    <r>
      <t>m</t>
    </r>
    <r>
      <rPr>
        <vertAlign val="superscript"/>
        <sz val="8"/>
        <color theme="1"/>
        <rFont val="Arial"/>
        <family val="2"/>
        <charset val="238"/>
      </rPr>
      <t>2</t>
    </r>
  </si>
  <si>
    <t>Humusowanie z obsianiem nasionami traw, grubość warstwy 
humusu 10cm.</t>
  </si>
  <si>
    <t>D-01.02.02</t>
  </si>
  <si>
    <t>Zdjęcie warstwy humusu</t>
  </si>
  <si>
    <t>Podatek VAT (23%):</t>
  </si>
  <si>
    <t>Wartość (brutto) :</t>
  </si>
  <si>
    <t>Mechaniczne zdjęcie warstwy humusu gr. 20cm</t>
  </si>
  <si>
    <t>Rozbiórka krawężników betonowych, podsypki cementowo-piaskowej i ław betonowych wraz z odwozem  materiałów z rozbiórki na składowisko Wykonawcy</t>
  </si>
  <si>
    <t>Rozbiórka obrzeży betonowych  wraz z odwozem  materiałów z rozbiórki na składowisko Wykonawcy.</t>
  </si>
  <si>
    <t>Wykonanie podbudowy z mieszanki kruszywa niezwiązanego o uziarnieniu 0/31,5; gr. w-wy 15cm.</t>
  </si>
  <si>
    <t>Koryta wykonywane mechanicznie w gruncie kat. II-IV na całej szerokości jezdni wraz z wywozem gruntu na odkład, gł. koryta 30cm.</t>
  </si>
  <si>
    <t>Wykonanie warstwy wzmacniającej podłoże z mieszanki kruszywa związanej cementem C1,5/2,0 (z dowozu), gr. w-wy 20cm.</t>
  </si>
  <si>
    <t>D-07.02.01</t>
  </si>
  <si>
    <t>Oznakowanie pionowe</t>
  </si>
  <si>
    <t>Ustawienie słupków średnicy 60mm dla znaków drogowych wraz z wykonaniem fundamentu.</t>
  </si>
  <si>
    <t>Przymocowanie do gotowych słupków tarcz znaków drogowych odblaskowych (wielkość znaku M).</t>
  </si>
  <si>
    <t>D.08.02.01</t>
  </si>
  <si>
    <t>Chodniki z płyt wskaźnikowych</t>
  </si>
  <si>
    <t>D-08.02.01</t>
  </si>
  <si>
    <t>Wykonanie chodników z płyt chodnikowych polimerobetonowych  wskaźnikowych (z wypustkami) 30x30 o grubości 8cm na podsypce cementowo-piaskowej gr. 4cm, spoiny wypełnione piaskiem.</t>
  </si>
  <si>
    <t>Wykonanie chodników z kostki betonowej (kolor GRAFIT) o grubości 8cm na podsypce cementowo-piaskowej gr. 4cm, spoiny wypełnione piaskiem</t>
  </si>
  <si>
    <t>Wykonanie chodników z kostki betonowej (kolor SZARY) o grubości 8cm na podsypce cementowo-piaskowej gr. 4cm, spoiny wypełnione piaskiem</t>
  </si>
  <si>
    <t>Ustawienie obrzeży betonowych o wym. 30x8cm na podsypce piaskowo-cementowej i ławie betonowej z betonu C8/10.</t>
  </si>
  <si>
    <t>Ustawienie krawężników betonowych najazdowych o wymiarach 15x22  wraz z wykonaniem ławy betonowej z oporem z betonu C12/15.</t>
  </si>
  <si>
    <t>Ustawienie krawężników betonowych "opornik" o wymiarach 12x25 wraz z wykonaniem ławy betonowej z oporem z betonu C12/15.</t>
  </si>
  <si>
    <t>D.01.02.01</t>
  </si>
  <si>
    <t>Odtworzenie trasy i punktów wysokościowych</t>
  </si>
  <si>
    <t>Odtworzenie trasy i punktów wysokościowych przy liniowych robotach drogowych.</t>
  </si>
  <si>
    <t>km</t>
  </si>
  <si>
    <r>
      <t>m</t>
    </r>
    <r>
      <rPr>
        <vertAlign val="superscript"/>
        <sz val="10"/>
        <color rgb="FF000000"/>
        <rFont val="Arial Narrow"/>
        <family val="2"/>
        <charset val="238"/>
      </rPr>
      <t>2</t>
    </r>
  </si>
  <si>
    <t xml:space="preserve">Rozebranie nawierzchni chodnika z kostki betonowej. </t>
  </si>
  <si>
    <t xml:space="preserve">Rozebranie nawierzchni z kruszywa  wraz z odwozem  materiałów z rozbiórki na składowisko Wykonawcy. </t>
  </si>
  <si>
    <t xml:space="preserve">Rozebranie nawierzchni jezdni z betonu asfaltowego - frezowanie  wraz z odwozem  materiałów z rozbiórki na składowisko Wykonawcy. </t>
  </si>
  <si>
    <t>D.03.00.00</t>
  </si>
  <si>
    <t>ODWODNIENIE KORPUSU DROGOWEGO</t>
  </si>
  <si>
    <t>D.03.04.01</t>
  </si>
  <si>
    <t>Regulacja urządzeń podziemnych</t>
  </si>
  <si>
    <t>D-03.04.01</t>
  </si>
  <si>
    <t>Regulacja pionowa  studzienek rewizyjnych kanalizacji sanitarnej</t>
  </si>
  <si>
    <t>Regulacja pionowa  studzienek zaworów wodociągowych lub gazowych</t>
  </si>
  <si>
    <t>Regulacja pionowa studzienek teletechnicznych</t>
  </si>
  <si>
    <t>Koryta wykonywane mechanicznie w gruncie kat. II-IV na całej szerokości jezdni wraz z wywozem gruntu na odkład, gł. koryta 40cm.</t>
  </si>
  <si>
    <t>Wykonanie podbudowy z mieszanki kruszywa niezwiązanego o uziarnieniu 0/31,5; gr. w-wy 17cm.</t>
  </si>
  <si>
    <t>D-04.03.00</t>
  </si>
  <si>
    <t>Oczyszczenie i skropienie warstw konstrukcyjnych</t>
  </si>
  <si>
    <t>D-04.03.01</t>
  </si>
  <si>
    <t>Mechaniczne oczyszczenie i skropienie emulsja asfaltową warstw konstrukcyjnych ulepszonych.</t>
  </si>
  <si>
    <t>Wykonanie warstwy wzmacniającej podłoże z mieszanki kruszywa związanej cementem C1,5/2,0 (z dowozu), gr. w-wy 30cm.</t>
  </si>
  <si>
    <t>D.05.00.00</t>
  </si>
  <si>
    <t>NAWIERZCHNIE</t>
  </si>
  <si>
    <t>D-05.03.05</t>
  </si>
  <si>
    <t>Nawierzchnie z betonu asfaltowego</t>
  </si>
  <si>
    <t>D-05.03.05a</t>
  </si>
  <si>
    <t>Wykonanie warstwy ścieralnej  nawierzchni z betonu asfaltowego AC11S; gr. 5cm /jezdnia/</t>
  </si>
  <si>
    <t>Wykonanie warstwy wiążącej nawierzchni z betonu asfaltowego AC16W gr. 5cm /jezdnia/</t>
  </si>
  <si>
    <t>D-05.03.23</t>
  </si>
  <si>
    <t>Nawierzchnia z kostki brukowej betonowej</t>
  </si>
  <si>
    <t>Wykonanie nawierzchni z kostki brukowej betonowej jezdni (kolor GRAFIT) o grubości 8cm na podsypce cementowo-piaskowej gr. 4cm, spoiny wypełnione piaskiem /zjazd zwykły /.</t>
  </si>
  <si>
    <t xml:space="preserve">Profilowanie i plantowanie terenów zielonych (teren pomiędzy projektowanym chodnikiem a krawędzią jezdni </t>
  </si>
  <si>
    <t>Oznakowanie poziome jezdni materiałami cienkowarstwowymi  - znaki poprzeczne.</t>
  </si>
  <si>
    <t>Oznakowanie poziome jezdni materiałami cienkowarstwowymi  - linie segregacyjne</t>
  </si>
  <si>
    <t xml:space="preserve">Przestawienie istniejącego znaku pionowego wraz ze słupkiem i wykonaniem fundamentu </t>
  </si>
  <si>
    <t>Przestawienie bariery energochłonnej – montaż pomiędzy chodnikiem a jezdnią</t>
  </si>
  <si>
    <t>Przestawienie balustrady/bariera U-11a – montaż na cokole przepustu</t>
  </si>
  <si>
    <t>D-08.05.01</t>
  </si>
  <si>
    <t>Ułożenie ścieków z prefabrykowanych elementów betonowych</t>
  </si>
  <si>
    <t>Wykonanie scieku podchodnikowego wg KPED 01.31 z prefabrykowanych elementów betonowych 50x50x15 (KPED 01.03) na podsypce piaskowo-cementowej i ławie betonowej z betonu C8/10.</t>
  </si>
  <si>
    <t>„PRZEBUDOWA UL. WYLOTOWEJ W ZAKRESIE BUDOWY CHODNIKA”</t>
  </si>
  <si>
    <t>TABELA ELEMENTÓW ROZLICZENIOWYCH</t>
  </si>
  <si>
    <t>D-05.03.05b</t>
  </si>
  <si>
    <t>Cena jedn. netto (PLN)</t>
  </si>
  <si>
    <t>Wartość netto (PLN)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</si>
</sst>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vertAlign val="superscript"/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10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right" wrapText="1"/>
    </xf>
    <xf numFmtId="2" fontId="6" fillId="0" borderId="1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right" vertical="top" wrapText="1"/>
    </xf>
    <xf numFmtId="0" fontId="13" fillId="2" borderId="8" xfId="0" applyFont="1" applyFill="1" applyBorder="1" applyAlignment="1">
      <alignment horizontal="right" wrapText="1"/>
    </xf>
    <xf numFmtId="0" fontId="13" fillId="2" borderId="9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justify" vertical="top"/>
    </xf>
    <xf numFmtId="0" fontId="6" fillId="0" borderId="6" xfId="0" applyFont="1" applyBorder="1" applyAlignment="1">
      <alignment horizontal="center" wrapText="1"/>
    </xf>
    <xf numFmtId="2" fontId="6" fillId="0" borderId="6" xfId="0" applyNumberFormat="1" applyFont="1" applyBorder="1" applyAlignment="1">
      <alignment wrapText="1"/>
    </xf>
    <xf numFmtId="2" fontId="6" fillId="0" borderId="6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15" fillId="0" borderId="0" xfId="0" applyFont="1"/>
    <xf numFmtId="2" fontId="5" fillId="0" borderId="1" xfId="0" applyNumberFormat="1" applyFont="1" applyBorder="1" applyAlignment="1">
      <alignment horizontal="center" wrapText="1"/>
    </xf>
    <xf numFmtId="43" fontId="6" fillId="0" borderId="1" xfId="1" applyFont="1" applyBorder="1" applyAlignment="1">
      <alignment horizontal="right" wrapText="1"/>
    </xf>
    <xf numFmtId="0" fontId="7" fillId="0" borderId="1" xfId="0" applyFont="1" applyBorder="1" applyAlignment="1">
      <alignment horizontal="justify" vertical="top"/>
    </xf>
    <xf numFmtId="2" fontId="5" fillId="0" borderId="9" xfId="0" applyNumberFormat="1" applyFont="1" applyBorder="1" applyAlignment="1">
      <alignment horizont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justify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/>
    <xf numFmtId="4" fontId="2" fillId="0" borderId="0" xfId="0" applyNumberFormat="1" applyFont="1"/>
    <xf numFmtId="0" fontId="10" fillId="0" borderId="0" xfId="0" applyFont="1" applyAlignment="1">
      <alignment horizontal="right"/>
    </xf>
    <xf numFmtId="4" fontId="8" fillId="0" borderId="5" xfId="0" applyNumberFormat="1" applyFont="1" applyBorder="1" applyAlignment="1">
      <alignment horizontal="right"/>
    </xf>
    <xf numFmtId="4" fontId="8" fillId="0" borderId="7" xfId="0" applyNumberFormat="1" applyFont="1" applyBorder="1" applyAlignment="1">
      <alignment horizontal="right"/>
    </xf>
    <xf numFmtId="4" fontId="8" fillId="0" borderId="8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view="pageBreakPreview" zoomScale="160" zoomScaleNormal="120" zoomScaleSheetLayoutView="160" workbookViewId="0">
      <selection activeCell="F10" sqref="F10"/>
    </sheetView>
  </sheetViews>
  <sheetFormatPr defaultRowHeight="15" x14ac:dyDescent="0.25"/>
  <cols>
    <col min="1" max="1" width="7.28515625" customWidth="1"/>
    <col min="3" max="3" width="41.140625" customWidth="1"/>
    <col min="4" max="4" width="7.42578125" customWidth="1"/>
    <col min="5" max="5" width="6.28515625" customWidth="1"/>
    <col min="6" max="7" width="10" customWidth="1"/>
    <col min="8" max="8" width="9.85546875" bestFit="1" customWidth="1"/>
  </cols>
  <sheetData>
    <row r="1" spans="1:8" ht="18" x14ac:dyDescent="0.25">
      <c r="A1" s="78" t="s">
        <v>110</v>
      </c>
      <c r="B1" s="78"/>
      <c r="C1" s="78"/>
      <c r="D1" s="78"/>
      <c r="E1" s="78"/>
      <c r="F1" s="78"/>
      <c r="G1" s="78"/>
    </row>
    <row r="2" spans="1:8" ht="20.65" customHeight="1" thickBot="1" x14ac:dyDescent="0.3">
      <c r="A2" s="79" t="s">
        <v>109</v>
      </c>
      <c r="B2" s="79"/>
      <c r="C2" s="79"/>
      <c r="D2" s="79"/>
      <c r="E2" s="79"/>
      <c r="F2" s="79"/>
      <c r="G2" s="79"/>
    </row>
    <row r="3" spans="1:8" ht="15.95" customHeight="1" x14ac:dyDescent="0.25">
      <c r="A3" s="74" t="s">
        <v>37</v>
      </c>
      <c r="B3" s="80" t="s">
        <v>0</v>
      </c>
      <c r="C3" s="80" t="s">
        <v>1</v>
      </c>
      <c r="D3" s="80" t="s">
        <v>25</v>
      </c>
      <c r="E3" s="80" t="s">
        <v>23</v>
      </c>
      <c r="F3" s="80" t="s">
        <v>112</v>
      </c>
      <c r="G3" s="76" t="s">
        <v>113</v>
      </c>
    </row>
    <row r="4" spans="1:8" x14ac:dyDescent="0.25">
      <c r="A4" s="75"/>
      <c r="B4" s="81"/>
      <c r="C4" s="81"/>
      <c r="D4" s="81"/>
      <c r="E4" s="81"/>
      <c r="F4" s="81"/>
      <c r="G4" s="77"/>
    </row>
    <row r="5" spans="1:8" s="60" customFormat="1" ht="17.649999999999999" customHeight="1" thickBot="1" x14ac:dyDescent="0.3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3">
        <v>7</v>
      </c>
    </row>
    <row r="6" spans="1:8" s="4" customFormat="1" x14ac:dyDescent="0.25">
      <c r="A6" s="52"/>
      <c r="B6" s="53" t="s">
        <v>2</v>
      </c>
      <c r="C6" s="54" t="s">
        <v>3</v>
      </c>
      <c r="D6" s="53" t="s">
        <v>4</v>
      </c>
      <c r="E6" s="53" t="s">
        <v>4</v>
      </c>
      <c r="F6" s="53" t="s">
        <v>4</v>
      </c>
      <c r="G6" s="55" t="s">
        <v>4</v>
      </c>
      <c r="H6" s="64"/>
    </row>
    <row r="7" spans="1:8" s="47" customFormat="1" x14ac:dyDescent="0.25">
      <c r="A7" s="32"/>
      <c r="B7" s="6" t="s">
        <v>67</v>
      </c>
      <c r="C7" s="46" t="s">
        <v>68</v>
      </c>
      <c r="D7" s="8" t="s">
        <v>5</v>
      </c>
      <c r="E7" s="48" t="s">
        <v>5</v>
      </c>
      <c r="F7" s="8" t="s">
        <v>5</v>
      </c>
      <c r="G7" s="51" t="s">
        <v>5</v>
      </c>
    </row>
    <row r="8" spans="1:8" s="4" customFormat="1" ht="25.5" x14ac:dyDescent="0.25">
      <c r="A8" s="30">
        <v>1</v>
      </c>
      <c r="B8" s="9" t="s">
        <v>67</v>
      </c>
      <c r="C8" s="18" t="s">
        <v>69</v>
      </c>
      <c r="D8" s="11" t="s">
        <v>70</v>
      </c>
      <c r="E8" s="12">
        <v>1.1000000000000001</v>
      </c>
      <c r="F8" s="12"/>
      <c r="G8" s="31"/>
      <c r="H8"/>
    </row>
    <row r="9" spans="1:8" s="3" customFormat="1" x14ac:dyDescent="0.25">
      <c r="A9" s="28"/>
      <c r="B9" s="6" t="s">
        <v>44</v>
      </c>
      <c r="C9" s="7" t="s">
        <v>45</v>
      </c>
      <c r="D9" s="8" t="s">
        <v>5</v>
      </c>
      <c r="E9" s="8" t="s">
        <v>5</v>
      </c>
      <c r="F9" s="8" t="s">
        <v>5</v>
      </c>
      <c r="G9" s="29" t="s">
        <v>5</v>
      </c>
      <c r="H9"/>
    </row>
    <row r="10" spans="1:8" x14ac:dyDescent="0.25">
      <c r="A10" s="30">
        <f>1+A8</f>
        <v>2</v>
      </c>
      <c r="B10" s="9"/>
      <c r="C10" s="18" t="s">
        <v>48</v>
      </c>
      <c r="D10" s="11" t="s">
        <v>30</v>
      </c>
      <c r="E10" s="12">
        <v>2191</v>
      </c>
      <c r="F10" s="12"/>
      <c r="G10" s="31"/>
    </row>
    <row r="11" spans="1:8" s="3" customFormat="1" x14ac:dyDescent="0.25">
      <c r="A11" s="32"/>
      <c r="B11" s="6" t="s">
        <v>6</v>
      </c>
      <c r="C11" s="7" t="s">
        <v>7</v>
      </c>
      <c r="D11" s="8" t="s">
        <v>5</v>
      </c>
      <c r="E11" s="8" t="s">
        <v>5</v>
      </c>
      <c r="F11" s="8" t="s">
        <v>5</v>
      </c>
      <c r="G11" s="29" t="s">
        <v>5</v>
      </c>
      <c r="H11"/>
    </row>
    <row r="12" spans="1:8" ht="25.5" x14ac:dyDescent="0.25">
      <c r="A12" s="30">
        <f>1+A10</f>
        <v>3</v>
      </c>
      <c r="B12" s="9" t="s">
        <v>6</v>
      </c>
      <c r="C12" s="18" t="s">
        <v>73</v>
      </c>
      <c r="D12" s="11" t="s">
        <v>71</v>
      </c>
      <c r="E12" s="13">
        <v>215</v>
      </c>
      <c r="F12" s="13"/>
      <c r="G12" s="31"/>
    </row>
    <row r="13" spans="1:8" ht="38.25" x14ac:dyDescent="0.25">
      <c r="A13" s="30">
        <f t="shared" ref="A13:A15" si="0">1+A12</f>
        <v>4</v>
      </c>
      <c r="B13" s="9" t="s">
        <v>6</v>
      </c>
      <c r="C13" s="18" t="s">
        <v>74</v>
      </c>
      <c r="D13" s="11" t="s">
        <v>71</v>
      </c>
      <c r="E13" s="13">
        <v>18</v>
      </c>
      <c r="F13" s="13"/>
      <c r="G13" s="31"/>
    </row>
    <row r="14" spans="1:8" ht="15.75" x14ac:dyDescent="0.25">
      <c r="A14" s="30">
        <f t="shared" si="0"/>
        <v>5</v>
      </c>
      <c r="B14" s="9" t="s">
        <v>6</v>
      </c>
      <c r="C14" s="18" t="s">
        <v>72</v>
      </c>
      <c r="D14" s="11" t="s">
        <v>71</v>
      </c>
      <c r="E14" s="13">
        <v>3</v>
      </c>
      <c r="F14" s="13"/>
      <c r="G14" s="31"/>
    </row>
    <row r="15" spans="1:8" ht="38.25" x14ac:dyDescent="0.25">
      <c r="A15" s="30">
        <f t="shared" si="0"/>
        <v>6</v>
      </c>
      <c r="B15" s="9" t="s">
        <v>6</v>
      </c>
      <c r="C15" s="18" t="s">
        <v>49</v>
      </c>
      <c r="D15" s="11" t="s">
        <v>8</v>
      </c>
      <c r="E15" s="13">
        <v>2</v>
      </c>
      <c r="F15" s="13"/>
      <c r="G15" s="31"/>
    </row>
    <row r="16" spans="1:8" ht="25.5" x14ac:dyDescent="0.25">
      <c r="A16" s="30">
        <f t="shared" ref="A16" si="1">1+A15</f>
        <v>7</v>
      </c>
      <c r="B16" s="9" t="s">
        <v>6</v>
      </c>
      <c r="C16" s="18" t="s">
        <v>50</v>
      </c>
      <c r="D16" s="11" t="s">
        <v>8</v>
      </c>
      <c r="E16" s="13">
        <v>4</v>
      </c>
      <c r="F16" s="13"/>
      <c r="G16" s="31"/>
    </row>
    <row r="17" spans="1:8" s="4" customFormat="1" x14ac:dyDescent="0.25">
      <c r="A17" s="26"/>
      <c r="B17" s="14" t="s">
        <v>75</v>
      </c>
      <c r="C17" s="15" t="s">
        <v>76</v>
      </c>
      <c r="D17" s="14" t="s">
        <v>4</v>
      </c>
      <c r="E17" s="14" t="s">
        <v>4</v>
      </c>
      <c r="F17" s="14" t="s">
        <v>4</v>
      </c>
      <c r="G17" s="27" t="s">
        <v>4</v>
      </c>
      <c r="H17" s="65"/>
    </row>
    <row r="18" spans="1:8" s="3" customFormat="1" x14ac:dyDescent="0.25">
      <c r="A18" s="28"/>
      <c r="B18" s="6" t="s">
        <v>77</v>
      </c>
      <c r="C18" s="7" t="s">
        <v>78</v>
      </c>
      <c r="D18" s="8" t="s">
        <v>5</v>
      </c>
      <c r="E18" s="8" t="s">
        <v>5</v>
      </c>
      <c r="F18" s="8" t="s">
        <v>5</v>
      </c>
      <c r="G18" s="29" t="s">
        <v>5</v>
      </c>
      <c r="H18"/>
    </row>
    <row r="19" spans="1:8" x14ac:dyDescent="0.25">
      <c r="A19" s="30">
        <f>1+A16</f>
        <v>8</v>
      </c>
      <c r="B19" s="9" t="s">
        <v>79</v>
      </c>
      <c r="C19" s="10" t="s">
        <v>80</v>
      </c>
      <c r="D19" s="11" t="s">
        <v>26</v>
      </c>
      <c r="E19" s="13">
        <v>13</v>
      </c>
      <c r="F19" s="12"/>
      <c r="G19" s="31"/>
    </row>
    <row r="20" spans="1:8" ht="25.5" x14ac:dyDescent="0.25">
      <c r="A20" s="30">
        <f t="shared" ref="A20:A21" si="2">1+A19</f>
        <v>9</v>
      </c>
      <c r="B20" s="9" t="s">
        <v>79</v>
      </c>
      <c r="C20" s="10" t="s">
        <v>81</v>
      </c>
      <c r="D20" s="11" t="s">
        <v>26</v>
      </c>
      <c r="E20" s="13">
        <v>12</v>
      </c>
      <c r="F20" s="12"/>
      <c r="G20" s="31"/>
    </row>
    <row r="21" spans="1:8" x14ac:dyDescent="0.25">
      <c r="A21" s="30">
        <f t="shared" si="2"/>
        <v>10</v>
      </c>
      <c r="B21" s="9" t="s">
        <v>79</v>
      </c>
      <c r="C21" s="10" t="s">
        <v>82</v>
      </c>
      <c r="D21" s="11" t="s">
        <v>26</v>
      </c>
      <c r="E21" s="13">
        <v>7</v>
      </c>
      <c r="F21" s="12"/>
      <c r="G21" s="31"/>
    </row>
    <row r="22" spans="1:8" ht="15.95" customHeight="1" x14ac:dyDescent="0.25">
      <c r="A22" s="26"/>
      <c r="B22" s="14" t="s">
        <v>9</v>
      </c>
      <c r="C22" s="15" t="s">
        <v>10</v>
      </c>
      <c r="D22" s="14" t="s">
        <v>4</v>
      </c>
      <c r="E22" s="14" t="s">
        <v>4</v>
      </c>
      <c r="F22" s="14" t="s">
        <v>4</v>
      </c>
      <c r="G22" s="27" t="s">
        <v>4</v>
      </c>
      <c r="H22" s="65"/>
    </row>
    <row r="23" spans="1:8" s="3" customFormat="1" x14ac:dyDescent="0.25">
      <c r="A23" s="28"/>
      <c r="B23" s="6" t="s">
        <v>11</v>
      </c>
      <c r="C23" s="7" t="s">
        <v>12</v>
      </c>
      <c r="D23" s="8" t="s">
        <v>5</v>
      </c>
      <c r="E23" s="8" t="s">
        <v>5</v>
      </c>
      <c r="F23" s="8" t="s">
        <v>5</v>
      </c>
      <c r="G23" s="29" t="s">
        <v>5</v>
      </c>
      <c r="H23"/>
    </row>
    <row r="24" spans="1:8" ht="38.25" x14ac:dyDescent="0.25">
      <c r="A24" s="30">
        <f>1+A21</f>
        <v>11</v>
      </c>
      <c r="B24" s="9" t="s">
        <v>11</v>
      </c>
      <c r="C24" s="10" t="s">
        <v>52</v>
      </c>
      <c r="D24" s="11" t="s">
        <v>30</v>
      </c>
      <c r="E24" s="13">
        <v>1883.3</v>
      </c>
      <c r="F24" s="12"/>
      <c r="G24" s="31"/>
    </row>
    <row r="25" spans="1:8" ht="38.25" x14ac:dyDescent="0.25">
      <c r="A25" s="30">
        <f t="shared" ref="A25:A26" si="3">1+A24</f>
        <v>12</v>
      </c>
      <c r="B25" s="9" t="s">
        <v>11</v>
      </c>
      <c r="C25" s="10" t="s">
        <v>83</v>
      </c>
      <c r="D25" s="11" t="s">
        <v>30</v>
      </c>
      <c r="E25" s="13">
        <v>211.9</v>
      </c>
      <c r="F25" s="12"/>
      <c r="G25" s="31"/>
    </row>
    <row r="26" spans="1:8" ht="25.5" x14ac:dyDescent="0.25">
      <c r="A26" s="30">
        <f t="shared" si="3"/>
        <v>13</v>
      </c>
      <c r="B26" s="9" t="s">
        <v>11</v>
      </c>
      <c r="C26" s="17" t="s">
        <v>32</v>
      </c>
      <c r="D26" s="11" t="s">
        <v>30</v>
      </c>
      <c r="E26" s="12">
        <v>2095.1999999999998</v>
      </c>
      <c r="F26" s="12"/>
      <c r="G26" s="31"/>
    </row>
    <row r="27" spans="1:8" s="3" customFormat="1" x14ac:dyDescent="0.25">
      <c r="A27" s="28"/>
      <c r="B27" s="6" t="s">
        <v>85</v>
      </c>
      <c r="C27" s="7" t="s">
        <v>86</v>
      </c>
      <c r="D27" s="8" t="s">
        <v>5</v>
      </c>
      <c r="E27" s="8" t="s">
        <v>5</v>
      </c>
      <c r="F27" s="8" t="s">
        <v>5</v>
      </c>
      <c r="G27" s="29" t="s">
        <v>5</v>
      </c>
      <c r="H27"/>
    </row>
    <row r="28" spans="1:8" ht="25.5" x14ac:dyDescent="0.25">
      <c r="A28" s="30">
        <f>1+A26</f>
        <v>14</v>
      </c>
      <c r="B28" s="9" t="s">
        <v>87</v>
      </c>
      <c r="C28" s="10" t="s">
        <v>88</v>
      </c>
      <c r="D28" s="11" t="s">
        <v>71</v>
      </c>
      <c r="E28" s="12">
        <v>84</v>
      </c>
      <c r="F28" s="12"/>
      <c r="G28" s="31"/>
    </row>
    <row r="29" spans="1:8" s="3" customFormat="1" ht="25.5" x14ac:dyDescent="0.25">
      <c r="A29" s="28"/>
      <c r="B29" s="6" t="s">
        <v>28</v>
      </c>
      <c r="C29" s="7" t="s">
        <v>27</v>
      </c>
      <c r="D29" s="8" t="s">
        <v>5</v>
      </c>
      <c r="E29" s="8" t="s">
        <v>5</v>
      </c>
      <c r="F29" s="8" t="s">
        <v>5</v>
      </c>
      <c r="G29" s="29" t="s">
        <v>5</v>
      </c>
      <c r="H29"/>
    </row>
    <row r="30" spans="1:8" ht="25.5" x14ac:dyDescent="0.25">
      <c r="A30" s="30">
        <f>1+A28</f>
        <v>15</v>
      </c>
      <c r="B30" s="9" t="s">
        <v>29</v>
      </c>
      <c r="C30" s="10" t="s">
        <v>51</v>
      </c>
      <c r="D30" s="11" t="s">
        <v>30</v>
      </c>
      <c r="E30" s="49">
        <v>1883.3</v>
      </c>
      <c r="F30" s="12"/>
      <c r="G30" s="31"/>
    </row>
    <row r="31" spans="1:8" ht="25.5" x14ac:dyDescent="0.25">
      <c r="A31" s="30">
        <f>1+A30</f>
        <v>16</v>
      </c>
      <c r="B31" s="9" t="s">
        <v>29</v>
      </c>
      <c r="C31" s="10" t="s">
        <v>84</v>
      </c>
      <c r="D31" s="11" t="s">
        <v>30</v>
      </c>
      <c r="E31" s="12">
        <v>211.9</v>
      </c>
      <c r="F31" s="12"/>
      <c r="G31" s="31"/>
    </row>
    <row r="32" spans="1:8" ht="25.5" x14ac:dyDescent="0.25">
      <c r="A32" s="33"/>
      <c r="B32" s="6" t="s">
        <v>13</v>
      </c>
      <c r="C32" s="7" t="s">
        <v>14</v>
      </c>
      <c r="D32" s="8" t="s">
        <v>5</v>
      </c>
      <c r="E32" s="8" t="s">
        <v>5</v>
      </c>
      <c r="F32" s="8" t="s">
        <v>5</v>
      </c>
      <c r="G32" s="29" t="s">
        <v>5</v>
      </c>
    </row>
    <row r="33" spans="1:8" ht="38.25" x14ac:dyDescent="0.25">
      <c r="A33" s="30">
        <f>1+A31</f>
        <v>17</v>
      </c>
      <c r="B33" s="9" t="s">
        <v>13</v>
      </c>
      <c r="C33" s="16" t="s">
        <v>53</v>
      </c>
      <c r="D33" s="11" t="s">
        <v>30</v>
      </c>
      <c r="E33" s="49">
        <v>1883.3</v>
      </c>
      <c r="F33" s="12"/>
      <c r="G33" s="31"/>
    </row>
    <row r="34" spans="1:8" ht="38.25" x14ac:dyDescent="0.25">
      <c r="A34" s="30">
        <f>1+A33</f>
        <v>18</v>
      </c>
      <c r="B34" s="9" t="s">
        <v>13</v>
      </c>
      <c r="C34" s="16" t="s">
        <v>89</v>
      </c>
      <c r="D34" s="11" t="s">
        <v>30</v>
      </c>
      <c r="E34" s="12">
        <v>278.7</v>
      </c>
      <c r="F34" s="12"/>
      <c r="G34" s="31"/>
    </row>
    <row r="35" spans="1:8" s="4" customFormat="1" x14ac:dyDescent="0.25">
      <c r="A35" s="26"/>
      <c r="B35" s="14" t="s">
        <v>90</v>
      </c>
      <c r="C35" s="15" t="s">
        <v>91</v>
      </c>
      <c r="D35" s="14" t="s">
        <v>4</v>
      </c>
      <c r="E35" s="14" t="s">
        <v>4</v>
      </c>
      <c r="F35" s="14" t="s">
        <v>4</v>
      </c>
      <c r="G35" s="27" t="s">
        <v>4</v>
      </c>
      <c r="H35" s="65"/>
    </row>
    <row r="36" spans="1:8" x14ac:dyDescent="0.25">
      <c r="A36" s="33"/>
      <c r="B36" s="6" t="s">
        <v>92</v>
      </c>
      <c r="C36" s="7" t="s">
        <v>93</v>
      </c>
      <c r="D36" s="8" t="s">
        <v>5</v>
      </c>
      <c r="E36" s="8" t="s">
        <v>5</v>
      </c>
      <c r="F36" s="8" t="s">
        <v>5</v>
      </c>
      <c r="G36" s="29" t="s">
        <v>5</v>
      </c>
    </row>
    <row r="37" spans="1:8" ht="25.5" x14ac:dyDescent="0.25">
      <c r="A37" s="30">
        <f>1+A34</f>
        <v>19</v>
      </c>
      <c r="B37" s="9" t="s">
        <v>94</v>
      </c>
      <c r="C37" s="16" t="s">
        <v>95</v>
      </c>
      <c r="D37" s="11" t="s">
        <v>71</v>
      </c>
      <c r="E37" s="12">
        <v>42</v>
      </c>
      <c r="F37" s="12"/>
      <c r="G37" s="31"/>
    </row>
    <row r="38" spans="1:8" ht="25.5" x14ac:dyDescent="0.25">
      <c r="A38" s="30">
        <f>1+A37</f>
        <v>20</v>
      </c>
      <c r="B38" s="9" t="s">
        <v>111</v>
      </c>
      <c r="C38" s="16" t="s">
        <v>96</v>
      </c>
      <c r="D38" s="11" t="s">
        <v>71</v>
      </c>
      <c r="E38" s="12">
        <v>43</v>
      </c>
      <c r="F38" s="12"/>
      <c r="G38" s="31"/>
    </row>
    <row r="39" spans="1:8" x14ac:dyDescent="0.25">
      <c r="A39" s="33"/>
      <c r="B39" s="6" t="s">
        <v>97</v>
      </c>
      <c r="C39" s="7" t="s">
        <v>98</v>
      </c>
      <c r="D39" s="8" t="s">
        <v>5</v>
      </c>
      <c r="E39" s="8" t="s">
        <v>5</v>
      </c>
      <c r="F39" s="8" t="s">
        <v>5</v>
      </c>
      <c r="G39" s="29" t="s">
        <v>5</v>
      </c>
    </row>
    <row r="40" spans="1:8" ht="39" thickBot="1" x14ac:dyDescent="0.3">
      <c r="A40" s="39">
        <f>1+A38</f>
        <v>21</v>
      </c>
      <c r="B40" s="40" t="s">
        <v>97</v>
      </c>
      <c r="C40" s="56" t="s">
        <v>99</v>
      </c>
      <c r="D40" s="42" t="s">
        <v>71</v>
      </c>
      <c r="E40" s="44">
        <v>33</v>
      </c>
      <c r="F40" s="44"/>
      <c r="G40" s="45"/>
    </row>
    <row r="41" spans="1:8" s="60" customFormat="1" ht="18.2" customHeight="1" thickBot="1" x14ac:dyDescent="0.3">
      <c r="A41" s="57">
        <v>1</v>
      </c>
      <c r="B41" s="58">
        <v>2</v>
      </c>
      <c r="C41" s="58">
        <v>3</v>
      </c>
      <c r="D41" s="58">
        <v>4</v>
      </c>
      <c r="E41" s="58">
        <v>5</v>
      </c>
      <c r="F41" s="58">
        <v>6</v>
      </c>
      <c r="G41" s="59">
        <v>7</v>
      </c>
    </row>
    <row r="42" spans="1:8" s="4" customFormat="1" x14ac:dyDescent="0.25">
      <c r="A42" s="52"/>
      <c r="B42" s="53" t="s">
        <v>15</v>
      </c>
      <c r="C42" s="54" t="s">
        <v>16</v>
      </c>
      <c r="D42" s="53" t="s">
        <v>4</v>
      </c>
      <c r="E42" s="53" t="s">
        <v>4</v>
      </c>
      <c r="F42" s="53" t="s">
        <v>4</v>
      </c>
      <c r="G42" s="55" t="s">
        <v>4</v>
      </c>
      <c r="H42" s="65"/>
    </row>
    <row r="43" spans="1:8" s="3" customFormat="1" x14ac:dyDescent="0.25">
      <c r="A43" s="28"/>
      <c r="B43" s="6" t="s">
        <v>17</v>
      </c>
      <c r="C43" s="7" t="s">
        <v>18</v>
      </c>
      <c r="D43" s="8" t="s">
        <v>5</v>
      </c>
      <c r="E43" s="8" t="s">
        <v>5</v>
      </c>
      <c r="F43" s="8" t="s">
        <v>5</v>
      </c>
      <c r="G43" s="29" t="s">
        <v>5</v>
      </c>
      <c r="H43"/>
    </row>
    <row r="44" spans="1:8" ht="25.5" x14ac:dyDescent="0.25">
      <c r="A44" s="30">
        <f>1+A40</f>
        <v>22</v>
      </c>
      <c r="B44" s="9" t="s">
        <v>17</v>
      </c>
      <c r="C44" s="10" t="s">
        <v>100</v>
      </c>
      <c r="D44" s="11" t="s">
        <v>71</v>
      </c>
      <c r="E44" s="12">
        <v>940</v>
      </c>
      <c r="F44" s="12"/>
      <c r="G44" s="31"/>
    </row>
    <row r="45" spans="1:8" ht="25.5" x14ac:dyDescent="0.25">
      <c r="A45" s="30">
        <f>1+A44</f>
        <v>23</v>
      </c>
      <c r="B45" s="9" t="s">
        <v>17</v>
      </c>
      <c r="C45" s="10" t="s">
        <v>43</v>
      </c>
      <c r="D45" s="11" t="s">
        <v>30</v>
      </c>
      <c r="E45" s="12">
        <v>1560</v>
      </c>
      <c r="F45" s="12"/>
      <c r="G45" s="31"/>
    </row>
    <row r="46" spans="1:8" x14ac:dyDescent="0.25">
      <c r="A46" s="34"/>
      <c r="B46" s="22" t="s">
        <v>38</v>
      </c>
      <c r="C46" s="23" t="s">
        <v>39</v>
      </c>
      <c r="D46" s="22" t="s">
        <v>4</v>
      </c>
      <c r="E46" s="22" t="s">
        <v>4</v>
      </c>
      <c r="F46" s="22" t="s">
        <v>4</v>
      </c>
      <c r="G46" s="35" t="s">
        <v>4</v>
      </c>
      <c r="H46" s="65"/>
    </row>
    <row r="47" spans="1:8" s="5" customFormat="1" x14ac:dyDescent="0.25">
      <c r="A47" s="36"/>
      <c r="B47" s="19" t="s">
        <v>40</v>
      </c>
      <c r="C47" s="20" t="s">
        <v>41</v>
      </c>
      <c r="D47" s="21" t="s">
        <v>5</v>
      </c>
      <c r="E47" s="21" t="s">
        <v>5</v>
      </c>
      <c r="F47" s="21" t="s">
        <v>5</v>
      </c>
      <c r="G47" s="37" t="s">
        <v>5</v>
      </c>
      <c r="H47"/>
    </row>
    <row r="48" spans="1:8" ht="25.5" x14ac:dyDescent="0.25">
      <c r="A48" s="30">
        <f>1+A45</f>
        <v>24</v>
      </c>
      <c r="B48" s="9" t="s">
        <v>40</v>
      </c>
      <c r="C48" s="18" t="s">
        <v>102</v>
      </c>
      <c r="D48" s="11" t="s">
        <v>42</v>
      </c>
      <c r="E48" s="12">
        <v>9</v>
      </c>
      <c r="F48" s="12"/>
      <c r="G48" s="31"/>
    </row>
    <row r="49" spans="1:8" ht="25.5" x14ac:dyDescent="0.25">
      <c r="A49" s="30">
        <f>1+A48</f>
        <v>25</v>
      </c>
      <c r="B49" s="9" t="s">
        <v>40</v>
      </c>
      <c r="C49" s="18" t="s">
        <v>101</v>
      </c>
      <c r="D49" s="11" t="s">
        <v>42</v>
      </c>
      <c r="E49" s="12">
        <v>132.86000000000001</v>
      </c>
      <c r="F49" s="12"/>
      <c r="G49" s="31"/>
    </row>
    <row r="50" spans="1:8" s="5" customFormat="1" x14ac:dyDescent="0.25">
      <c r="A50" s="36"/>
      <c r="B50" s="19" t="s">
        <v>54</v>
      </c>
      <c r="C50" s="20" t="s">
        <v>55</v>
      </c>
      <c r="D50" s="21" t="s">
        <v>5</v>
      </c>
      <c r="E50" s="21" t="s">
        <v>5</v>
      </c>
      <c r="F50" s="21" t="s">
        <v>5</v>
      </c>
      <c r="G50" s="37" t="s">
        <v>5</v>
      </c>
      <c r="H50"/>
    </row>
    <row r="51" spans="1:8" ht="25.5" x14ac:dyDescent="0.25">
      <c r="A51" s="30">
        <f>1+A49</f>
        <v>26</v>
      </c>
      <c r="B51" s="9" t="s">
        <v>54</v>
      </c>
      <c r="C51" s="18" t="s">
        <v>56</v>
      </c>
      <c r="D51" s="11" t="s">
        <v>26</v>
      </c>
      <c r="E51" s="12">
        <v>17</v>
      </c>
      <c r="F51" s="12"/>
      <c r="G51" s="31"/>
    </row>
    <row r="52" spans="1:8" ht="25.5" x14ac:dyDescent="0.25">
      <c r="A52" s="30">
        <f>1+A51</f>
        <v>27</v>
      </c>
      <c r="B52" s="9" t="s">
        <v>54</v>
      </c>
      <c r="C52" s="18" t="s">
        <v>57</v>
      </c>
      <c r="D52" s="11" t="s">
        <v>26</v>
      </c>
      <c r="E52" s="12">
        <v>22</v>
      </c>
      <c r="F52" s="12"/>
      <c r="G52" s="31"/>
    </row>
    <row r="53" spans="1:8" ht="25.5" x14ac:dyDescent="0.25">
      <c r="A53" s="30">
        <f>1+A52</f>
        <v>28</v>
      </c>
      <c r="B53" s="9" t="s">
        <v>54</v>
      </c>
      <c r="C53" s="18" t="s">
        <v>103</v>
      </c>
      <c r="D53" s="11" t="s">
        <v>26</v>
      </c>
      <c r="E53" s="12">
        <v>4</v>
      </c>
      <c r="F53" s="12"/>
      <c r="G53" s="31"/>
    </row>
    <row r="54" spans="1:8" ht="25.5" x14ac:dyDescent="0.25">
      <c r="A54" s="30">
        <f t="shared" ref="A54:A55" si="4">1+A53</f>
        <v>29</v>
      </c>
      <c r="B54" s="9" t="s">
        <v>54</v>
      </c>
      <c r="C54" s="18" t="s">
        <v>104</v>
      </c>
      <c r="D54" s="11" t="s">
        <v>8</v>
      </c>
      <c r="E54" s="12">
        <v>19</v>
      </c>
      <c r="F54" s="12"/>
      <c r="G54" s="31"/>
    </row>
    <row r="55" spans="1:8" ht="25.5" x14ac:dyDescent="0.25">
      <c r="A55" s="30">
        <f t="shared" si="4"/>
        <v>30</v>
      </c>
      <c r="B55" s="9" t="s">
        <v>54</v>
      </c>
      <c r="C55" s="18" t="s">
        <v>105</v>
      </c>
      <c r="D55" s="11" t="s">
        <v>8</v>
      </c>
      <c r="E55" s="12">
        <v>5</v>
      </c>
      <c r="F55" s="12"/>
      <c r="G55" s="31"/>
    </row>
    <row r="56" spans="1:8" s="4" customFormat="1" x14ac:dyDescent="0.25">
      <c r="A56" s="26"/>
      <c r="B56" s="14" t="s">
        <v>19</v>
      </c>
      <c r="C56" s="15" t="s">
        <v>20</v>
      </c>
      <c r="D56" s="14" t="s">
        <v>4</v>
      </c>
      <c r="E56" s="14" t="s">
        <v>4</v>
      </c>
      <c r="F56" s="14" t="s">
        <v>4</v>
      </c>
      <c r="G56" s="27" t="s">
        <v>4</v>
      </c>
      <c r="H56" s="65"/>
    </row>
    <row r="57" spans="1:8" s="5" customFormat="1" x14ac:dyDescent="0.25">
      <c r="A57" s="38"/>
      <c r="B57" s="19" t="s">
        <v>21</v>
      </c>
      <c r="C57" s="20" t="s">
        <v>22</v>
      </c>
      <c r="D57" s="19" t="s">
        <v>5</v>
      </c>
      <c r="E57" s="19" t="s">
        <v>5</v>
      </c>
      <c r="F57" s="19" t="s">
        <v>5</v>
      </c>
      <c r="G57" s="25" t="s">
        <v>5</v>
      </c>
      <c r="H57"/>
    </row>
    <row r="58" spans="1:8" ht="25.5" x14ac:dyDescent="0.25">
      <c r="A58" s="30">
        <f>1+A55</f>
        <v>31</v>
      </c>
      <c r="B58" s="9" t="s">
        <v>21</v>
      </c>
      <c r="C58" s="18" t="s">
        <v>31</v>
      </c>
      <c r="D58" s="11" t="s">
        <v>8</v>
      </c>
      <c r="E58" s="13">
        <v>157.19999999999999</v>
      </c>
      <c r="F58" s="12"/>
      <c r="G58" s="31"/>
    </row>
    <row r="59" spans="1:8" ht="38.25" x14ac:dyDescent="0.25">
      <c r="A59" s="30">
        <f>1+A58</f>
        <v>32</v>
      </c>
      <c r="B59" s="9" t="s">
        <v>21</v>
      </c>
      <c r="C59" s="18" t="s">
        <v>65</v>
      </c>
      <c r="D59" s="11" t="s">
        <v>8</v>
      </c>
      <c r="E59" s="13">
        <v>207</v>
      </c>
      <c r="F59" s="12"/>
      <c r="G59" s="31"/>
    </row>
    <row r="60" spans="1:8" ht="38.25" x14ac:dyDescent="0.25">
      <c r="A60" s="30">
        <f>1+A59</f>
        <v>33</v>
      </c>
      <c r="B60" s="9" t="s">
        <v>21</v>
      </c>
      <c r="C60" s="18" t="s">
        <v>66</v>
      </c>
      <c r="D60" s="11" t="s">
        <v>8</v>
      </c>
      <c r="E60" s="13">
        <v>15.8</v>
      </c>
      <c r="F60" s="12"/>
      <c r="G60" s="31"/>
    </row>
    <row r="61" spans="1:8" s="5" customFormat="1" x14ac:dyDescent="0.25">
      <c r="A61" s="38"/>
      <c r="B61" s="19" t="s">
        <v>58</v>
      </c>
      <c r="C61" s="20" t="s">
        <v>59</v>
      </c>
      <c r="D61" s="19" t="s">
        <v>5</v>
      </c>
      <c r="E61" s="19" t="s">
        <v>5</v>
      </c>
      <c r="F61" s="19" t="s">
        <v>5</v>
      </c>
      <c r="G61" s="25" t="s">
        <v>5</v>
      </c>
      <c r="H61"/>
    </row>
    <row r="62" spans="1:8" ht="51" x14ac:dyDescent="0.25">
      <c r="A62" s="30">
        <f>1+A60</f>
        <v>34</v>
      </c>
      <c r="B62" s="9" t="s">
        <v>60</v>
      </c>
      <c r="C62" s="18" t="s">
        <v>61</v>
      </c>
      <c r="D62" s="11" t="s">
        <v>30</v>
      </c>
      <c r="E62" s="13">
        <v>12</v>
      </c>
      <c r="F62" s="12"/>
      <c r="G62" s="31"/>
    </row>
    <row r="63" spans="1:8" s="5" customFormat="1" x14ac:dyDescent="0.25">
      <c r="A63" s="38"/>
      <c r="B63" s="19" t="s">
        <v>34</v>
      </c>
      <c r="C63" s="20" t="s">
        <v>33</v>
      </c>
      <c r="D63" s="19" t="s">
        <v>5</v>
      </c>
      <c r="E63" s="19" t="s">
        <v>5</v>
      </c>
      <c r="F63" s="19" t="s">
        <v>5</v>
      </c>
      <c r="G63" s="25" t="s">
        <v>5</v>
      </c>
      <c r="H63"/>
    </row>
    <row r="64" spans="1:8" ht="38.25" x14ac:dyDescent="0.25">
      <c r="A64" s="30">
        <f>1+A62</f>
        <v>35</v>
      </c>
      <c r="B64" s="9" t="s">
        <v>34</v>
      </c>
      <c r="C64" s="18" t="s">
        <v>63</v>
      </c>
      <c r="D64" s="11" t="s">
        <v>30</v>
      </c>
      <c r="E64" s="12">
        <v>1883.3</v>
      </c>
      <c r="F64" s="12"/>
      <c r="G64" s="31"/>
    </row>
    <row r="65" spans="1:9" ht="38.25" x14ac:dyDescent="0.25">
      <c r="A65" s="30">
        <f>1+A64</f>
        <v>36</v>
      </c>
      <c r="B65" s="9" t="s">
        <v>34</v>
      </c>
      <c r="C65" s="18" t="s">
        <v>62</v>
      </c>
      <c r="D65" s="11" t="s">
        <v>30</v>
      </c>
      <c r="E65" s="12">
        <v>178.9</v>
      </c>
      <c r="F65" s="12"/>
      <c r="G65" s="31"/>
    </row>
    <row r="66" spans="1:9" s="5" customFormat="1" x14ac:dyDescent="0.25">
      <c r="A66" s="38"/>
      <c r="B66" s="19" t="s">
        <v>36</v>
      </c>
      <c r="C66" s="20" t="s">
        <v>35</v>
      </c>
      <c r="D66" s="19" t="s">
        <v>5</v>
      </c>
      <c r="E66" s="19" t="s">
        <v>5</v>
      </c>
      <c r="F66" s="19" t="s">
        <v>5</v>
      </c>
      <c r="G66" s="25" t="s">
        <v>5</v>
      </c>
      <c r="H66"/>
    </row>
    <row r="67" spans="1:9" ht="25.5" x14ac:dyDescent="0.25">
      <c r="A67" s="30">
        <f>1+A65</f>
        <v>37</v>
      </c>
      <c r="B67" s="9" t="s">
        <v>36</v>
      </c>
      <c r="C67" s="50" t="s">
        <v>64</v>
      </c>
      <c r="D67" s="11" t="s">
        <v>8</v>
      </c>
      <c r="E67" s="13">
        <v>1826.7</v>
      </c>
      <c r="F67" s="12"/>
      <c r="G67" s="31"/>
    </row>
    <row r="68" spans="1:9" s="5" customFormat="1" ht="25.5" x14ac:dyDescent="0.25">
      <c r="A68" s="38"/>
      <c r="B68" s="19" t="s">
        <v>106</v>
      </c>
      <c r="C68" s="20" t="s">
        <v>107</v>
      </c>
      <c r="D68" s="19" t="s">
        <v>5</v>
      </c>
      <c r="E68" s="19" t="s">
        <v>5</v>
      </c>
      <c r="F68" s="19" t="s">
        <v>5</v>
      </c>
      <c r="G68" s="25" t="s">
        <v>5</v>
      </c>
    </row>
    <row r="69" spans="1:9" ht="51.75" thickBot="1" x14ac:dyDescent="0.3">
      <c r="A69" s="39">
        <f>1+A67</f>
        <v>38</v>
      </c>
      <c r="B69" s="40" t="s">
        <v>106</v>
      </c>
      <c r="C69" s="41" t="s">
        <v>108</v>
      </c>
      <c r="D69" s="42" t="s">
        <v>8</v>
      </c>
      <c r="E69" s="43">
        <v>7.5</v>
      </c>
      <c r="F69" s="44"/>
      <c r="G69" s="45"/>
    </row>
    <row r="70" spans="1:9" s="2" customFormat="1" ht="18" customHeight="1" x14ac:dyDescent="0.25">
      <c r="A70" s="67" t="s">
        <v>24</v>
      </c>
      <c r="B70" s="67"/>
      <c r="C70" s="67"/>
      <c r="D70" s="67"/>
      <c r="E70" s="67"/>
      <c r="F70" s="72"/>
      <c r="G70" s="73"/>
      <c r="H70" s="66"/>
      <c r="I70" s="66"/>
    </row>
    <row r="71" spans="1:9" s="2" customFormat="1" ht="18" customHeight="1" x14ac:dyDescent="0.25">
      <c r="A71" s="24"/>
      <c r="B71" s="24"/>
      <c r="C71" s="24"/>
      <c r="D71" s="67" t="s">
        <v>46</v>
      </c>
      <c r="E71" s="67"/>
      <c r="F71" s="70"/>
      <c r="G71" s="71"/>
    </row>
    <row r="72" spans="1:9" s="2" customFormat="1" ht="18" customHeight="1" thickBot="1" x14ac:dyDescent="0.3">
      <c r="A72" s="67" t="s">
        <v>47</v>
      </c>
      <c r="B72" s="67"/>
      <c r="C72" s="67"/>
      <c r="D72" s="67"/>
      <c r="E72" s="67"/>
      <c r="F72" s="68"/>
      <c r="G72" s="69"/>
    </row>
    <row r="73" spans="1:9" ht="12.75" customHeight="1" x14ac:dyDescent="0.25">
      <c r="D73" s="1"/>
    </row>
    <row r="74" spans="1:9" x14ac:dyDescent="0.25">
      <c r="D74" s="1"/>
    </row>
  </sheetData>
  <mergeCells count="15">
    <mergeCell ref="A3:A4"/>
    <mergeCell ref="G3:G4"/>
    <mergeCell ref="A1:G1"/>
    <mergeCell ref="A2:G2"/>
    <mergeCell ref="E3:E4"/>
    <mergeCell ref="B3:B4"/>
    <mergeCell ref="C3:C4"/>
    <mergeCell ref="D3:D4"/>
    <mergeCell ref="F3:F4"/>
    <mergeCell ref="A72:E72"/>
    <mergeCell ref="F72:G72"/>
    <mergeCell ref="D71:E71"/>
    <mergeCell ref="F71:G71"/>
    <mergeCell ref="A70:E70"/>
    <mergeCell ref="F70:G70"/>
  </mergeCells>
  <pageMargins left="0.9055118110236221" right="0.51181102362204722" top="0.55118110236220474" bottom="1.1417322834645669" header="0.11811023622047245" footer="0.51181102362204722"/>
  <pageSetup paperSize="9" scale="94" orientation="portrait" horizontalDpi="4294967294" r:id="rId1"/>
  <headerFooter>
    <oddFooter>Strona &amp;P z &amp;N</oddFooter>
  </headerFooter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TER</vt:lpstr>
      <vt:lpstr>Arkusz3</vt:lpstr>
      <vt:lpstr>TER!_Hlk206736507</vt:lpstr>
      <vt:lpstr>TER!_Hlk206736554</vt:lpstr>
      <vt:lpstr>TER!Obszar_wydruku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2026-04-20T10:09:22Z</dcterms:modified>
</cp:coreProperties>
</file>